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A015C5FF-9B89-4E67-9143-182663563E09}" xr6:coauthVersionLast="47" xr6:coauthVersionMax="47" xr10:uidLastSave="{00000000-0000-0000-0000-000000000000}"/>
  <bookViews>
    <workbookView xWindow="-120" yWindow="-120" windowWidth="24240" windowHeight="13140" xr2:uid="{5F611A0E-3BB8-49D3-81E2-31985FED01E4}"/>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103"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 i="1" l="1"/>
  <c r="AM2" i="1"/>
  <c r="AM8" i="1"/>
  <c r="AM7" i="1"/>
  <c r="AM6" i="1"/>
  <c r="AM5" i="1"/>
  <c r="AM4" i="1"/>
  <c r="AL3" i="1"/>
  <c r="AL2" i="1"/>
  <c r="AL8" i="1"/>
  <c r="AL7" i="1"/>
  <c r="AL6" i="1"/>
  <c r="AL5" i="1"/>
  <c r="AL4" i="1"/>
</calcChain>
</file>

<file path=xl/sharedStrings.xml><?xml version="1.0" encoding="utf-8"?>
<sst xmlns="http://schemas.openxmlformats.org/spreadsheetml/2006/main" count="235" uniqueCount="117">
  <si>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</si>
  <si>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</si>
  <si>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</si>
  <si>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</si>
  <si>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</si>
  <si>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</si>
  <si>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</si>
  <si>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</si>
  <si>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</si>
  <si>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</si>
  <si>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</si>
  <si>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</si>
  <si>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</si>
  <si>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</si>
  <si>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</si>
  <si>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</si>
  <si>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</si>
  <si>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</si>
  <si>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</si>
  <si>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</si>
  <si>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</si>
  <si>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</si>
  <si>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</si>
  <si>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</si>
  <si>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</si>
  <si>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</si>
  <si>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</si>
  <si>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</si>
  <si>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</si>
  <si>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</si>
  <si>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</si>
  <si>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</si>
  <si>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</si>
  <si>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</si>
  <si>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</si>
  <si>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bedrijfsdeur 1j</t>
  </si>
  <si>
    <t>Arbeidsomstandighedenbesluit: art. 3.13, lid 6 en art. 7.4a, lid 3</t>
  </si>
  <si>
    <t>jaar</t>
  </si>
  <si>
    <t>rapport</t>
  </si>
  <si>
    <t>inspectie</t>
  </si>
  <si>
    <t>32C35</t>
  </si>
  <si>
    <t>CAMP NEW AMSTERDAM</t>
  </si>
  <si>
    <t>A401</t>
  </si>
  <si>
    <t>Hardened Aircraft Shelter (2e Generatie)</t>
  </si>
  <si>
    <t>0</t>
  </si>
  <si>
    <t>2</t>
  </si>
  <si>
    <t>DOSCO</t>
  </si>
  <si>
    <t>RVB-NW</t>
  </si>
  <si>
    <t>!</t>
  </si>
  <si>
    <t>A402</t>
  </si>
  <si>
    <t>A404</t>
  </si>
  <si>
    <t>A405</t>
  </si>
  <si>
    <t>A406</t>
  </si>
  <si>
    <t>Inspectie hangardeur 1j</t>
  </si>
  <si>
    <t>afmelding</t>
  </si>
  <si>
    <t>onderhoud</t>
  </si>
  <si>
    <t>A33</t>
  </si>
  <si>
    <t>Magazijn algemeen</t>
  </si>
  <si>
    <t>1A</t>
  </si>
  <si>
    <t>Meting en beproeving conform NEN3140 4j</t>
  </si>
  <si>
    <t>Arbeidsomstandighedenbesluit: art. 3.4</t>
  </si>
  <si>
    <t>Goedgekeurd</t>
  </si>
  <si>
    <t>Manco</t>
  </si>
  <si>
    <t>Niet gekeurd</t>
  </si>
  <si>
    <t>In opdracht</t>
  </si>
  <si>
    <t>Status</t>
  </si>
  <si>
    <t>Datum uitgevoerd</t>
  </si>
  <si>
    <t>Documentnaam</t>
  </si>
  <si>
    <t>Adres</t>
  </si>
  <si>
    <t>Postcode</t>
  </si>
  <si>
    <t>Plaats</t>
  </si>
  <si>
    <t>Land</t>
  </si>
  <si>
    <t>Dolderseweg 34</t>
  </si>
  <si>
    <t>3712BR</t>
  </si>
  <si>
    <t>Huis ter Heide</t>
  </si>
  <si>
    <t>NL</t>
  </si>
  <si>
    <t>Keuringsplan</t>
  </si>
  <si>
    <t>Selectiecriteria:</t>
  </si>
  <si>
    <t>Uitvoeringsjaar</t>
  </si>
  <si>
    <t>Soort planning</t>
  </si>
  <si>
    <t>ObjectHoofdgebruiker</t>
  </si>
  <si>
    <t>Component</t>
  </si>
  <si>
    <t>Contract</t>
  </si>
  <si>
    <t>Cluster</t>
  </si>
  <si>
    <t>(gemaakt op 8-4-2024)</t>
  </si>
  <si>
    <t>Standaard, Flex datum, Niet gekeurd</t>
  </si>
  <si>
    <t>voorbereiding 1.5B - Bundel Deuren P5B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</si>
  <si>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</si>
  <si>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</si>
  <si>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</si>
  <si>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</si>
  <si>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</si>
  <si>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</si>
  <si>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</si>
  <si>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</si>
  <si>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</si>
  <si>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</si>
  <si>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</si>
  <si>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</si>
  <si>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</si>
  <si>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</si>
  <si>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</si>
  <si>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</si>
  <si>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</si>
  <si>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</si>
  <si>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</si>
  <si>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</si>
  <si>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</si>
  <si>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</si>
  <si>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</si>
  <si>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</si>
  <si>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</si>
  <si>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</si>
  <si>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</si>
  <si>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</si>
  <si>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</si>
  <si>
    <t>Afgekeurd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</si>
</sst>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49">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14" fontId="0" fillId="3" borderId="0" xfId="0" applyNumberFormat="1" applyFill="1" applyProtection="1">
      <protection locked="0"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0006"/>
      </font>
      <fill>
        <patternFill>
          <fgColor indexed="64"/>
          <bgColor rgb="FFFFC7CE"/>
        </patternFill>
      </fill>
    </dxf>
    <dxf>
      <font>
        <color rgb="FF9C6500"/>
      </font>
      <fill>
        <patternFill>
          <fgColor indexed="64"/>
          <bgColor rgb="FFFFEB9C"/>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31101157409" createdVersion="6" refreshedVersion="8" minRefreshableVersion="3" recordCount="8" xr:uid="{68B00A7E-73A4-49CC-B581-101928F70947}">
  <cacheSource type="worksheet">
    <worksheetSource ref="A1:AN99991" sheet="Keuringsplan"/>
  </cacheSource>
  <cacheFields count="40">
    <cacheField name="ComponentID" numFmtId="0">
      <sharedItems containsString="0" containsBlank="1" containsNumber="1" containsInteger="1" minValue="900114895" maxValue="900140053" count="7">
        <n v="900140053"/>
        <n v="900114895"/>
        <n v="900114896"/>
        <n v="900114897"/>
        <n v="900114898"/>
        <n v="900114899"/>
        <m/>
      </sharedItems>
    </cacheField>
    <cacheField name="ComponentSoortID" numFmtId="0">
      <sharedItems containsString="0" containsBlank="1" containsNumber="1" containsInteger="1" minValue="14" maxValue="14"/>
    </cacheField>
    <cacheField name="ComponentSoort" numFmtId="0">
      <sharedItems containsBlank="1" count="2">
        <s v="Bedrijfsdeur"/>
        <m/>
      </sharedItems>
    </cacheField>
    <cacheField name="KeuringID" numFmtId="0">
      <sharedItems containsString="0" containsBlank="1" containsNumber="1" containsInteger="1" minValue="833093" maxValue="862260" count="8">
        <n v="862248"/>
        <n v="862260"/>
        <n v="833093"/>
        <n v="833094"/>
        <n v="833095"/>
        <n v="833096"/>
        <n v="833097"/>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4"/>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String="0" containsBlank="1"/>
    </cacheField>
    <cacheField name="AantalDitJaar" numFmtId="0">
      <sharedItems containsString="0" containsBlank="1" containsNumber="1" containsInteger="1" minValue="1" maxValue="1"/>
    </cacheField>
    <cacheField name="Object" numFmtId="0">
      <sharedItems containsBlank="1" count="2">
        <s v="32C35"/>
        <m/>
      </sharedItems>
    </cacheField>
    <cacheField name="Objectnaam" numFmtId="0">
      <sharedItems containsBlank="1" count="2">
        <s v="CAMP NEW AMSTERDAM"/>
        <m/>
      </sharedItems>
    </cacheField>
    <cacheField name="Gebouw" numFmtId="0">
      <sharedItems containsBlank="1" count="7">
        <s v="A33"/>
        <s v="A401"/>
        <s v="A402"/>
        <s v="A404"/>
        <s v="A405"/>
        <s v="A406"/>
        <m/>
      </sharedItems>
    </cacheField>
    <cacheField name="Gebouwnaam" numFmtId="0">
      <sharedItems containsBlank="1"/>
    </cacheField>
    <cacheField name="Bouwlaag" numFmtId="0">
      <sharedItems containsBlank="1"/>
    </cacheField>
    <cacheField name="Ruimte" numFmtId="0">
      <sharedItems containsBlank="1" count="3">
        <s v="1A"/>
        <s v="2"/>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NonDate="0" containsString="0" containsBlank="1"/>
    </cacheField>
    <cacheField name="Feb" numFmtId="0">
      <sharedItems containsNonDate="0" containsString="0" containsBlank="1"/>
    </cacheField>
    <cacheField name="Mrt" numFmtId="0">
      <sharedItems containsNonDate="0" containsString="0" containsBlank="1"/>
    </cacheField>
    <cacheField name="Apr" numFmtId="0">
      <sharedItems containsNonDate="0" containsString="0" containsBlank="1"/>
    </cacheField>
    <cacheField name="Mei" numFmtId="0">
      <sharedItems containsNonDate="0" containsString="0" containsBlank="1"/>
    </cacheField>
    <cacheField name="Jun" numFmtId="0">
      <sharedItems containsNonDate="0" containsString="0" containsBlank="1"/>
    </cacheField>
    <cacheField name="Jul" numFmtId="0">
      <sharedItems containsNonDate="0" containsString="0" containsBlank="1"/>
    </cacheField>
    <cacheField name="Aug" numFmtId="0">
      <sharedItems containsNonDate="0" containsString="0" containsBlank="1"/>
    </cacheField>
    <cacheField name="Sep" numFmtId="0">
      <sharedItems containsNonDate="0" containsString="0" containsBlank="1"/>
    </cacheField>
    <cacheField name="Okt" numFmtId="0">
      <sharedItems containsNonDate="0" containsString="0" containsBlank="1"/>
    </cacheField>
    <cacheField name="Nov" numFmtId="0">
      <sharedItems containsNonDate="0" containsString="0" containsBlank="1"/>
    </cacheField>
    <cacheField name="Dec" numFmtId="0">
      <sharedItems containsNonDate="0" containsString="0" containsBlank="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n v="14"/>
    <x v="0"/>
    <x v="0"/>
    <s v="Inspectie hangardeur 1j"/>
    <s v="Arbeidsomstandighedenbesluit: art. 3.13, lid 6 en art. 7.4a, lid 3"/>
    <m/>
    <n v="1"/>
    <s v="jaar"/>
    <s v="afmelding"/>
    <s v="onderhoud"/>
    <m/>
    <n v="1"/>
    <x v="0"/>
    <x v="0"/>
    <x v="0"/>
    <s v="Magazijn algemeen"/>
    <s v="0"/>
    <x v="0"/>
    <s v="DOSCO"/>
    <s v="DOSCO"/>
    <s v="RVB-NW"/>
    <s v="!"/>
    <m/>
    <m/>
    <m/>
    <m/>
    <m/>
    <m/>
    <m/>
    <m/>
    <m/>
    <m/>
    <m/>
    <m/>
    <x v="0"/>
    <x v="0"/>
    <s v="&lt;-- Vul hiernaast de juiste status en datum in."/>
    <s v=""/>
    <x v="0"/>
  </r>
  <r>
    <x v="0"/>
    <n v="14"/>
    <x v="0"/>
    <x v="1"/>
    <s v="Meting en beproeving conform NEN3140 4j"/>
    <s v="Arbeidsomstandighedenbesluit: art. 3.4"/>
    <m/>
    <n v="4"/>
    <s v="jaar"/>
    <s v="rapport"/>
    <s v="inspectie"/>
    <m/>
    <n v="1"/>
    <x v="0"/>
    <x v="0"/>
    <x v="0"/>
    <s v="Magazijn algemeen"/>
    <s v="0"/>
    <x v="0"/>
    <s v="DOSCO"/>
    <s v="DOSCO"/>
    <s v="RVB-NW"/>
    <s v="!"/>
    <m/>
    <m/>
    <m/>
    <m/>
    <m/>
    <m/>
    <m/>
    <m/>
    <m/>
    <m/>
    <m/>
    <m/>
    <x v="0"/>
    <x v="0"/>
    <s v="&lt;-- Vul hiernaast de juiste status en datum in."/>
    <s v=""/>
    <x v="0"/>
  </r>
  <r>
    <x v="1"/>
    <n v="14"/>
    <x v="0"/>
    <x v="2"/>
    <s v="Inspectie bedrijfsdeur 1j"/>
    <s v="Arbeidsomstandighedenbesluit: art. 3.13, lid 6 en art. 7.4a, lid 3"/>
    <m/>
    <n v="1"/>
    <s v="jaar"/>
    <s v="rapport"/>
    <s v="inspectie"/>
    <m/>
    <n v="1"/>
    <x v="0"/>
    <x v="0"/>
    <x v="1"/>
    <s v="Hardened Aircraft Shelter (2e Generatie)"/>
    <s v="0"/>
    <x v="1"/>
    <s v="DOSCO"/>
    <s v="DOSCO"/>
    <s v="RVB-NW"/>
    <s v="!"/>
    <m/>
    <m/>
    <m/>
    <m/>
    <m/>
    <m/>
    <m/>
    <m/>
    <m/>
    <m/>
    <m/>
    <m/>
    <x v="0"/>
    <x v="0"/>
    <s v="&lt;-- Vul hiernaast de juiste status en datum in."/>
    <s v=""/>
    <x v="0"/>
  </r>
  <r>
    <x v="2"/>
    <n v="14"/>
    <x v="0"/>
    <x v="3"/>
    <s v="Inspectie bedrijfsdeur 1j"/>
    <s v="Arbeidsomstandighedenbesluit: art. 3.13, lid 6 en art. 7.4a, lid 3"/>
    <m/>
    <n v="1"/>
    <s v="jaar"/>
    <s v="rapport"/>
    <s v="inspectie"/>
    <m/>
    <n v="1"/>
    <x v="0"/>
    <x v="0"/>
    <x v="2"/>
    <s v="Hardened Aircraft Shelter (2e Generatie)"/>
    <s v="0"/>
    <x v="1"/>
    <s v="DOSCO"/>
    <s v="DOSCO"/>
    <s v="RVB-NW"/>
    <s v="!"/>
    <m/>
    <m/>
    <m/>
    <m/>
    <m/>
    <m/>
    <m/>
    <m/>
    <m/>
    <m/>
    <m/>
    <m/>
    <x v="0"/>
    <x v="0"/>
    <s v="&lt;-- Vul hiernaast de juiste status en datum in."/>
    <s v=""/>
    <x v="0"/>
  </r>
  <r>
    <x v="3"/>
    <n v="14"/>
    <x v="0"/>
    <x v="4"/>
    <s v="Inspectie bedrijfsdeur 1j"/>
    <s v="Arbeidsomstandighedenbesluit: art. 3.13, lid 6 en art. 7.4a, lid 3"/>
    <m/>
    <n v="1"/>
    <s v="jaar"/>
    <s v="rapport"/>
    <s v="inspectie"/>
    <m/>
    <n v="1"/>
    <x v="0"/>
    <x v="0"/>
    <x v="3"/>
    <s v="Hardened Aircraft Shelter (2e Generatie)"/>
    <s v="0"/>
    <x v="1"/>
    <s v="DOSCO"/>
    <s v="DOSCO"/>
    <s v="RVB-NW"/>
    <s v="!"/>
    <m/>
    <m/>
    <m/>
    <m/>
    <m/>
    <m/>
    <m/>
    <m/>
    <m/>
    <m/>
    <m/>
    <m/>
    <x v="0"/>
    <x v="0"/>
    <s v="&lt;-- Vul hiernaast de juiste status en datum in."/>
    <s v=""/>
    <x v="0"/>
  </r>
  <r>
    <x v="4"/>
    <n v="14"/>
    <x v="0"/>
    <x v="5"/>
    <s v="Inspectie bedrijfsdeur 1j"/>
    <s v="Arbeidsomstandighedenbesluit: art. 3.13, lid 6 en art. 7.4a, lid 3"/>
    <m/>
    <n v="1"/>
    <s v="jaar"/>
    <s v="rapport"/>
    <s v="inspectie"/>
    <m/>
    <n v="1"/>
    <x v="0"/>
    <x v="0"/>
    <x v="4"/>
    <s v="Hardened Aircraft Shelter (2e Generatie)"/>
    <s v="0"/>
    <x v="1"/>
    <s v="DOSCO"/>
    <s v="DOSCO"/>
    <s v="RVB-NW"/>
    <s v="!"/>
    <m/>
    <m/>
    <m/>
    <m/>
    <m/>
    <m/>
    <m/>
    <m/>
    <m/>
    <m/>
    <m/>
    <m/>
    <x v="0"/>
    <x v="0"/>
    <s v="&lt;-- Vul hiernaast de juiste status en datum in."/>
    <s v=""/>
    <x v="0"/>
  </r>
  <r>
    <x v="5"/>
    <n v="14"/>
    <x v="0"/>
    <x v="6"/>
    <s v="Inspectie bedrijfsdeur 1j"/>
    <s v="Arbeidsomstandighedenbesluit: art. 3.13, lid 6 en art. 7.4a, lid 3"/>
    <m/>
    <n v="1"/>
    <s v="jaar"/>
    <s v="rapport"/>
    <s v="inspectie"/>
    <m/>
    <n v="1"/>
    <x v="0"/>
    <x v="0"/>
    <x v="5"/>
    <s v="Hardened Aircraft Shelter (2e Generatie)"/>
    <s v="0"/>
    <x v="1"/>
    <s v="DOSCO"/>
    <s v="DOSCO"/>
    <s v="RVB-NW"/>
    <s v="!"/>
    <m/>
    <m/>
    <m/>
    <m/>
    <m/>
    <m/>
    <m/>
    <m/>
    <m/>
    <m/>
    <m/>
    <m/>
    <x v="0"/>
    <x v="0"/>
    <s v="&lt;-- Vul hiernaast de juiste status en datum in."/>
    <s v=""/>
    <x v="0"/>
  </r>
  <r>
    <x v="6"/>
    <m/>
    <x v="1"/>
    <x v="7"/>
    <m/>
    <m/>
    <m/>
    <m/>
    <m/>
    <m/>
    <m/>
    <m/>
    <m/>
    <x v="1"/>
    <x v="1"/>
    <x v="6"/>
    <m/>
    <m/>
    <x v="2"/>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4A73AE0-A890-4C0E-881F-AA45E53771CC}" name="Draaitabel2" cacheId="103"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7">
        <item x="1"/>
        <item x="2"/>
        <item x="3"/>
        <item x="4"/>
        <item x="5"/>
        <item x="0"/>
        <item x="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8">
        <item x="2"/>
        <item x="3"/>
        <item x="4"/>
        <item x="5"/>
        <item x="6"/>
        <item x="0"/>
        <item x="1"/>
        <item x="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7">
        <item x="0"/>
        <item x="1"/>
        <item x="2"/>
        <item x="3"/>
        <item x="4"/>
        <item x="5"/>
        <item x="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B4BC-52CD-4426-94E6-A234F2E900CE}">
  <dimension ref="A1:E30"/>
  <sheetViews>
    <sheetView tabSelected="1" workbookViewId="0">
      <selection activeCell="A2" sqref="A2"/>
    </sheetView>
  </sheetViews>
  <sheetFormatPr defaultRowHeight="15" x14ac:dyDescent="0.25"/>
  <cols>
    <col min="1" max="1" width="31.85546875" customWidth="1"/>
    <col min="2" max="2" width="11.28515625" style="10" customWidth="1"/>
    <col min="3" max="3" width="87.140625" customWidth="1"/>
  </cols>
  <sheetData>
    <row r="1" spans="1:2" x14ac:dyDescent="0.25">
      <c r="A1" s="2" t="s">
        <v>76</v>
      </c>
      <c r="B1" s="11" t="s">
        <v>84</v>
      </c>
    </row>
    <row r="3" spans="1:2" x14ac:dyDescent="0.25">
      <c r="A3" t="s">
        <v>77</v>
      </c>
    </row>
    <row r="4" spans="1:2" x14ac:dyDescent="0.25">
      <c r="A4" t="s">
        <v>78</v>
      </c>
      <c r="B4" s="10">
        <v>2025</v>
      </c>
    </row>
    <row r="5" spans="1:2" x14ac:dyDescent="0.25">
      <c r="A5" t="s">
        <v>79</v>
      </c>
      <c r="B5" s="10" t="s">
        <v>85</v>
      </c>
    </row>
    <row r="6" spans="1:2" x14ac:dyDescent="0.25">
      <c r="A6" t="s">
        <v>19</v>
      </c>
    </row>
    <row r="7" spans="1:2" x14ac:dyDescent="0.25">
      <c r="A7" t="s">
        <v>80</v>
      </c>
    </row>
    <row r="8" spans="1:2" x14ac:dyDescent="0.25">
      <c r="A8" t="s">
        <v>13</v>
      </c>
    </row>
    <row r="9" spans="1:2" x14ac:dyDescent="0.25">
      <c r="A9" t="s">
        <v>81</v>
      </c>
    </row>
    <row r="10" spans="1:2" x14ac:dyDescent="0.25">
      <c r="A10" t="s">
        <v>21</v>
      </c>
    </row>
    <row r="11" spans="1:2" x14ac:dyDescent="0.25">
      <c r="A11" t="s">
        <v>82</v>
      </c>
      <c r="B11" s="10" t="s">
        <v>86</v>
      </c>
    </row>
    <row r="12" spans="1:2" x14ac:dyDescent="0.25">
      <c r="A12" t="s">
        <v>83</v>
      </c>
    </row>
    <row r="13" spans="1:2" x14ac:dyDescent="0.25">
      <c r="A13" t="s">
        <v>87</v>
      </c>
    </row>
    <row r="14" spans="1:2" x14ac:dyDescent="0.25">
      <c r="A14" t="s">
        <v>88</v>
      </c>
    </row>
    <row r="16" spans="1:2" ht="15.75" thickBot="1" x14ac:dyDescent="0.3"/>
    <row r="17" spans="1:5" ht="49.5" customHeight="1" x14ac:dyDescent="0.25">
      <c r="A17" s="19" t="s">
        <v>76</v>
      </c>
      <c r="B17" s="20" t="s">
        <v>93</v>
      </c>
      <c r="C17" s="21"/>
    </row>
    <row r="18" spans="1:5" ht="52.5" customHeight="1" x14ac:dyDescent="0.25">
      <c r="A18" s="22" t="s">
        <v>94</v>
      </c>
      <c r="B18" s="23" t="s">
        <v>95</v>
      </c>
      <c r="C18" s="24"/>
    </row>
    <row r="19" spans="1:5" ht="34.5" customHeight="1" x14ac:dyDescent="0.25">
      <c r="A19" s="22" t="s">
        <v>96</v>
      </c>
      <c r="B19" s="23" t="s">
        <v>97</v>
      </c>
      <c r="C19" s="24"/>
    </row>
    <row r="20" spans="1:5" ht="38.25" customHeight="1" x14ac:dyDescent="0.25">
      <c r="A20" s="22" t="s">
        <v>98</v>
      </c>
      <c r="B20" s="23" t="s">
        <v>99</v>
      </c>
      <c r="C20" s="24"/>
    </row>
    <row r="21" spans="1:5" ht="62.25" customHeight="1" x14ac:dyDescent="0.25">
      <c r="A21" s="22" t="s">
        <v>100</v>
      </c>
      <c r="B21" s="23" t="s">
        <v>101</v>
      </c>
      <c r="C21" s="24"/>
    </row>
    <row r="22" spans="1:5" ht="123.75" customHeight="1" thickBot="1" x14ac:dyDescent="0.3">
      <c r="A22" s="25" t="s">
        <v>102</v>
      </c>
      <c r="B22" s="26" t="s">
        <v>103</v>
      </c>
      <c r="C22" s="27"/>
    </row>
    <row r="24" spans="1:5" ht="15.75" thickBot="1" x14ac:dyDescent="0.3"/>
    <row r="25" spans="1:5" ht="15.75" thickBot="1" x14ac:dyDescent="0.3">
      <c r="A25" s="28" t="s">
        <v>104</v>
      </c>
      <c r="B25" s="29" t="s">
        <v>105</v>
      </c>
      <c r="C25" s="30" t="s">
        <v>106</v>
      </c>
    </row>
    <row r="26" spans="1:5" ht="46.5" customHeight="1" x14ac:dyDescent="0.25">
      <c r="A26" s="31" t="s">
        <v>63</v>
      </c>
      <c r="B26" s="32" t="s">
        <v>48</v>
      </c>
      <c r="C26" s="33" t="s">
        <v>107</v>
      </c>
    </row>
    <row r="27" spans="1:5" ht="37.5" customHeight="1" x14ac:dyDescent="0.25">
      <c r="A27" s="34" t="s">
        <v>11</v>
      </c>
      <c r="B27" s="35" t="s">
        <v>108</v>
      </c>
      <c r="C27" s="36" t="s">
        <v>109</v>
      </c>
    </row>
    <row r="28" spans="1:5" ht="21.75" customHeight="1" x14ac:dyDescent="0.25">
      <c r="A28" s="37" t="s">
        <v>6</v>
      </c>
      <c r="B28" s="38" t="s">
        <v>110</v>
      </c>
      <c r="C28" s="39" t="s">
        <v>111</v>
      </c>
    </row>
    <row r="29" spans="1:5" ht="47.25" customHeight="1" x14ac:dyDescent="0.25">
      <c r="A29" s="40" t="s">
        <v>90</v>
      </c>
      <c r="B29" s="41"/>
      <c r="C29" s="42" t="s">
        <v>112</v>
      </c>
      <c r="D29" s="43"/>
      <c r="E29" s="42"/>
    </row>
    <row r="30" spans="1:5" ht="33.75" customHeight="1" thickBot="1" x14ac:dyDescent="0.3">
      <c r="A30" s="44" t="s">
        <v>113</v>
      </c>
      <c r="B30" s="45"/>
      <c r="C30" s="46" t="s">
        <v>114</v>
      </c>
    </row>
  </sheetData>
  <sheetProtection algorithmName="SHA-512" hashValue="bReNtllGOlUDHkMJ1Q2Izjf6v+08ZCzsrgqFnoQyw8J6iGqu87Q4U/OTeGwLRFJSXW/F9gvgsK1sbNWOPfPNHw==" saltValue="EpuN86ihny/xq5HnIvqqgg=="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A5FA0-0C37-4448-A6F6-CE57512968F5}">
  <dimension ref="A1:AS8"/>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18.5703125" bestFit="1" customWidth="1"/>
    <col min="4" max="4" width="12" bestFit="1" customWidth="1"/>
    <col min="5" max="5" width="39.710937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18.85546875" bestFit="1" customWidth="1"/>
    <col min="12" max="12" width="16.85546875" bestFit="1" customWidth="1"/>
    <col min="13" max="13" width="15" bestFit="1" customWidth="1"/>
    <col min="15" max="15" width="23.28515625" bestFit="1" customWidth="1"/>
    <col min="16" max="16" width="10.85546875" bestFit="1" customWidth="1"/>
    <col min="17" max="17" width="37.7109375" bestFit="1" customWidth="1"/>
    <col min="18" max="18" width="11.85546875" bestFit="1" customWidth="1"/>
    <col min="19" max="19" width="9.7109375" bestFit="1" customWidth="1"/>
    <col min="20" max="20" width="17.42578125" hidden="1" customWidth="1"/>
    <col min="21" max="21" width="23.28515625" hidden="1" customWidth="1"/>
    <col min="22" max="22" width="8.57031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6" customWidth="1"/>
    <col min="39" max="39" width="22.5703125" style="16" bestFit="1" customWidth="1"/>
    <col min="40" max="40" width="25" style="13" bestFit="1" customWidth="1"/>
    <col min="41" max="43" width="25" style="48" bestFit="1" customWidth="1"/>
    <col min="45" max="45" width="9.140625"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63</v>
      </c>
      <c r="X1" s="5" t="s">
        <v>22</v>
      </c>
      <c r="Y1" s="5" t="s">
        <v>23</v>
      </c>
      <c r="Z1" s="5" t="s">
        <v>24</v>
      </c>
      <c r="AA1" s="5" t="s">
        <v>25</v>
      </c>
      <c r="AB1" s="5" t="s">
        <v>26</v>
      </c>
      <c r="AC1" s="5" t="s">
        <v>27</v>
      </c>
      <c r="AD1" s="5" t="s">
        <v>28</v>
      </c>
      <c r="AE1" s="5" t="s">
        <v>29</v>
      </c>
      <c r="AF1" s="5" t="s">
        <v>30</v>
      </c>
      <c r="AG1" s="5" t="s">
        <v>31</v>
      </c>
      <c r="AH1" s="5" t="s">
        <v>32</v>
      </c>
      <c r="AI1" s="5" t="s">
        <v>33</v>
      </c>
      <c r="AJ1" s="5" t="s">
        <v>65</v>
      </c>
      <c r="AK1" s="4" t="s">
        <v>66</v>
      </c>
      <c r="AL1" s="15" t="s">
        <v>67</v>
      </c>
      <c r="AM1" s="15" t="s">
        <v>89</v>
      </c>
      <c r="AN1" s="14" t="s">
        <v>90</v>
      </c>
      <c r="AO1" s="47" t="s">
        <v>115</v>
      </c>
      <c r="AP1" s="47" t="s">
        <v>115</v>
      </c>
      <c r="AQ1" s="47" t="s">
        <v>115</v>
      </c>
      <c r="AS1" t="s">
        <v>64</v>
      </c>
    </row>
    <row r="2" spans="1:45" x14ac:dyDescent="0.25">
      <c r="A2">
        <v>900140053</v>
      </c>
      <c r="B2">
        <v>14</v>
      </c>
      <c r="C2" t="s">
        <v>34</v>
      </c>
      <c r="D2">
        <v>862248</v>
      </c>
      <c r="E2" t="s">
        <v>53</v>
      </c>
      <c r="F2" t="s">
        <v>36</v>
      </c>
      <c r="G2" s="1"/>
      <c r="H2">
        <v>1</v>
      </c>
      <c r="I2" t="s">
        <v>37</v>
      </c>
      <c r="J2" t="s">
        <v>54</v>
      </c>
      <c r="K2" t="s">
        <v>55</v>
      </c>
      <c r="L2" s="1"/>
      <c r="M2">
        <v>1</v>
      </c>
      <c r="N2" t="s">
        <v>40</v>
      </c>
      <c r="O2" t="s">
        <v>41</v>
      </c>
      <c r="P2" t="s">
        <v>56</v>
      </c>
      <c r="Q2" t="s">
        <v>57</v>
      </c>
      <c r="R2" t="s">
        <v>44</v>
      </c>
      <c r="S2" t="s">
        <v>58</v>
      </c>
      <c r="T2" t="s">
        <v>46</v>
      </c>
      <c r="U2" t="s">
        <v>46</v>
      </c>
      <c r="V2" t="s">
        <v>47</v>
      </c>
      <c r="W2" s="6" t="s">
        <v>48</v>
      </c>
      <c r="X2" s="7"/>
      <c r="Z2" s="7"/>
      <c r="AB2" s="7"/>
      <c r="AD2" s="7"/>
      <c r="AF2" s="7"/>
      <c r="AH2" s="7"/>
      <c r="AJ2" s="8" t="s">
        <v>64</v>
      </c>
      <c r="AK2" s="9"/>
      <c r="AL2" s="3" t="str">
        <f t="shared" ref="AL2:AL8"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2" t="str">
        <f t="shared" ref="AM2:AM8" si="1" xml:space="preserve"> IF(AND( AJ2&lt;&gt;"In opdracht", AJ2&lt;&gt;"Goedgekeurd",AJ2&lt;&gt;""),
"Vermelden op mancolijst!","")</f>
        <v/>
      </c>
      <c r="AS2" t="s">
        <v>61</v>
      </c>
    </row>
    <row r="3" spans="1:45" x14ac:dyDescent="0.25">
      <c r="A3">
        <v>900140053</v>
      </c>
      <c r="B3">
        <v>14</v>
      </c>
      <c r="C3" t="s">
        <v>34</v>
      </c>
      <c r="D3">
        <v>862260</v>
      </c>
      <c r="E3" t="s">
        <v>59</v>
      </c>
      <c r="F3" t="s">
        <v>60</v>
      </c>
      <c r="G3" s="1"/>
      <c r="H3">
        <v>4</v>
      </c>
      <c r="I3" t="s">
        <v>37</v>
      </c>
      <c r="J3" t="s">
        <v>38</v>
      </c>
      <c r="K3" t="s">
        <v>39</v>
      </c>
      <c r="L3" s="1"/>
      <c r="M3">
        <v>1</v>
      </c>
      <c r="N3" t="s">
        <v>40</v>
      </c>
      <c r="O3" t="s">
        <v>41</v>
      </c>
      <c r="P3" t="s">
        <v>56</v>
      </c>
      <c r="Q3" t="s">
        <v>57</v>
      </c>
      <c r="R3" t="s">
        <v>44</v>
      </c>
      <c r="S3" t="s">
        <v>58</v>
      </c>
      <c r="T3" t="s">
        <v>46</v>
      </c>
      <c r="U3" t="s">
        <v>46</v>
      </c>
      <c r="V3" t="s">
        <v>47</v>
      </c>
      <c r="W3" s="6" t="s">
        <v>48</v>
      </c>
      <c r="X3" s="7"/>
      <c r="Z3" s="7"/>
      <c r="AB3" s="7"/>
      <c r="AD3" s="7"/>
      <c r="AF3" s="7"/>
      <c r="AH3" s="7"/>
      <c r="AJ3" s="8" t="s">
        <v>64</v>
      </c>
      <c r="AK3" s="17"/>
      <c r="AL3" s="3" t="str">
        <f t="shared" si="0"/>
        <v>&lt;-- Vul hiernaast de juiste status en datum in.</v>
      </c>
      <c r="AM3" s="12" t="str">
        <f t="shared" si="1"/>
        <v/>
      </c>
      <c r="AS3" t="s">
        <v>62</v>
      </c>
    </row>
    <row r="4" spans="1:45" x14ac:dyDescent="0.25">
      <c r="A4">
        <v>900114895</v>
      </c>
      <c r="B4">
        <v>14</v>
      </c>
      <c r="C4" t="s">
        <v>34</v>
      </c>
      <c r="D4">
        <v>833093</v>
      </c>
      <c r="E4" t="s">
        <v>35</v>
      </c>
      <c r="F4" t="s">
        <v>36</v>
      </c>
      <c r="G4" s="1"/>
      <c r="H4">
        <v>1</v>
      </c>
      <c r="I4" t="s">
        <v>37</v>
      </c>
      <c r="J4" t="s">
        <v>38</v>
      </c>
      <c r="K4" t="s">
        <v>39</v>
      </c>
      <c r="L4" s="1"/>
      <c r="M4">
        <v>1</v>
      </c>
      <c r="N4" t="s">
        <v>40</v>
      </c>
      <c r="O4" t="s">
        <v>41</v>
      </c>
      <c r="P4" t="s">
        <v>42</v>
      </c>
      <c r="Q4" t="s">
        <v>43</v>
      </c>
      <c r="R4" t="s">
        <v>44</v>
      </c>
      <c r="S4" t="s">
        <v>45</v>
      </c>
      <c r="T4" t="s">
        <v>46</v>
      </c>
      <c r="U4" t="s">
        <v>46</v>
      </c>
      <c r="V4" t="s">
        <v>47</v>
      </c>
      <c r="W4" s="6" t="s">
        <v>48</v>
      </c>
      <c r="X4" s="7"/>
      <c r="Z4" s="7"/>
      <c r="AB4" s="7"/>
      <c r="AD4" s="7"/>
      <c r="AF4" s="7"/>
      <c r="AH4" s="7"/>
      <c r="AJ4" s="8" t="s">
        <v>64</v>
      </c>
      <c r="AK4" s="9"/>
      <c r="AL4" s="3" t="str">
        <f t="shared" si="0"/>
        <v>&lt;-- Vul hiernaast de juiste status en datum in.</v>
      </c>
      <c r="AM4" s="12" t="str">
        <f t="shared" si="1"/>
        <v/>
      </c>
      <c r="AS4" t="s">
        <v>116</v>
      </c>
    </row>
    <row r="5" spans="1:45" x14ac:dyDescent="0.25">
      <c r="A5">
        <v>900114896</v>
      </c>
      <c r="B5">
        <v>14</v>
      </c>
      <c r="C5" t="s">
        <v>34</v>
      </c>
      <c r="D5">
        <v>833094</v>
      </c>
      <c r="E5" t="s">
        <v>35</v>
      </c>
      <c r="F5" t="s">
        <v>36</v>
      </c>
      <c r="G5" s="1"/>
      <c r="H5">
        <v>1</v>
      </c>
      <c r="I5" t="s">
        <v>37</v>
      </c>
      <c r="J5" t="s">
        <v>38</v>
      </c>
      <c r="K5" t="s">
        <v>39</v>
      </c>
      <c r="L5" s="1"/>
      <c r="M5">
        <v>1</v>
      </c>
      <c r="N5" t="s">
        <v>40</v>
      </c>
      <c r="O5" t="s">
        <v>41</v>
      </c>
      <c r="P5" t="s">
        <v>49</v>
      </c>
      <c r="Q5" t="s">
        <v>43</v>
      </c>
      <c r="R5" t="s">
        <v>44</v>
      </c>
      <c r="S5" t="s">
        <v>45</v>
      </c>
      <c r="T5" t="s">
        <v>46</v>
      </c>
      <c r="U5" t="s">
        <v>46</v>
      </c>
      <c r="V5" t="s">
        <v>47</v>
      </c>
      <c r="W5" s="6" t="s">
        <v>48</v>
      </c>
      <c r="X5" s="7"/>
      <c r="Z5" s="7"/>
      <c r="AB5" s="7"/>
      <c r="AD5" s="7"/>
      <c r="AF5" s="7"/>
      <c r="AH5" s="7"/>
      <c r="AJ5" s="8" t="s">
        <v>64</v>
      </c>
      <c r="AK5" s="9"/>
      <c r="AL5" s="3" t="str">
        <f t="shared" si="0"/>
        <v>&lt;-- Vul hiernaast de juiste status en datum in.</v>
      </c>
      <c r="AM5" s="12" t="str">
        <f t="shared" si="1"/>
        <v/>
      </c>
      <c r="AS5" t="s">
        <v>63</v>
      </c>
    </row>
    <row r="6" spans="1:45" x14ac:dyDescent="0.25">
      <c r="A6">
        <v>900114897</v>
      </c>
      <c r="B6">
        <v>14</v>
      </c>
      <c r="C6" t="s">
        <v>34</v>
      </c>
      <c r="D6">
        <v>833095</v>
      </c>
      <c r="E6" t="s">
        <v>35</v>
      </c>
      <c r="F6" t="s">
        <v>36</v>
      </c>
      <c r="G6" s="1"/>
      <c r="H6">
        <v>1</v>
      </c>
      <c r="I6" t="s">
        <v>37</v>
      </c>
      <c r="J6" t="s">
        <v>38</v>
      </c>
      <c r="K6" t="s">
        <v>39</v>
      </c>
      <c r="L6" s="1"/>
      <c r="M6">
        <v>1</v>
      </c>
      <c r="N6" t="s">
        <v>40</v>
      </c>
      <c r="O6" t="s">
        <v>41</v>
      </c>
      <c r="P6" t="s">
        <v>50</v>
      </c>
      <c r="Q6" t="s">
        <v>43</v>
      </c>
      <c r="R6" t="s">
        <v>44</v>
      </c>
      <c r="S6" t="s">
        <v>45</v>
      </c>
      <c r="T6" t="s">
        <v>46</v>
      </c>
      <c r="U6" t="s">
        <v>46</v>
      </c>
      <c r="V6" t="s">
        <v>47</v>
      </c>
      <c r="W6" s="6" t="s">
        <v>48</v>
      </c>
      <c r="X6" s="7"/>
      <c r="Z6" s="7"/>
      <c r="AB6" s="7"/>
      <c r="AD6" s="7"/>
      <c r="AF6" s="7"/>
      <c r="AH6" s="7"/>
      <c r="AJ6" s="8" t="s">
        <v>64</v>
      </c>
      <c r="AK6" s="9"/>
      <c r="AL6" s="3" t="str">
        <f t="shared" si="0"/>
        <v>&lt;-- Vul hiernaast de juiste status en datum in.</v>
      </c>
      <c r="AM6" s="12" t="str">
        <f t="shared" si="1"/>
        <v/>
      </c>
    </row>
    <row r="7" spans="1:45" x14ac:dyDescent="0.25">
      <c r="A7">
        <v>900114898</v>
      </c>
      <c r="B7">
        <v>14</v>
      </c>
      <c r="C7" t="s">
        <v>34</v>
      </c>
      <c r="D7">
        <v>833096</v>
      </c>
      <c r="E7" t="s">
        <v>35</v>
      </c>
      <c r="F7" t="s">
        <v>36</v>
      </c>
      <c r="G7" s="1"/>
      <c r="H7">
        <v>1</v>
      </c>
      <c r="I7" t="s">
        <v>37</v>
      </c>
      <c r="J7" t="s">
        <v>38</v>
      </c>
      <c r="K7" t="s">
        <v>39</v>
      </c>
      <c r="L7" s="1"/>
      <c r="M7">
        <v>1</v>
      </c>
      <c r="N7" t="s">
        <v>40</v>
      </c>
      <c r="O7" t="s">
        <v>41</v>
      </c>
      <c r="P7" t="s">
        <v>51</v>
      </c>
      <c r="Q7" t="s">
        <v>43</v>
      </c>
      <c r="R7" t="s">
        <v>44</v>
      </c>
      <c r="S7" t="s">
        <v>45</v>
      </c>
      <c r="T7" t="s">
        <v>46</v>
      </c>
      <c r="U7" t="s">
        <v>46</v>
      </c>
      <c r="V7" t="s">
        <v>47</v>
      </c>
      <c r="W7" s="6" t="s">
        <v>48</v>
      </c>
      <c r="X7" s="7"/>
      <c r="Z7" s="7"/>
      <c r="AB7" s="7"/>
      <c r="AD7" s="7"/>
      <c r="AF7" s="7"/>
      <c r="AH7" s="7"/>
      <c r="AJ7" s="8" t="s">
        <v>64</v>
      </c>
      <c r="AK7" s="9"/>
      <c r="AL7" s="3" t="str">
        <f t="shared" si="0"/>
        <v>&lt;-- Vul hiernaast de juiste status en datum in.</v>
      </c>
      <c r="AM7" s="12" t="str">
        <f t="shared" si="1"/>
        <v/>
      </c>
    </row>
    <row r="8" spans="1:45" x14ac:dyDescent="0.25">
      <c r="A8">
        <v>900114899</v>
      </c>
      <c r="B8">
        <v>14</v>
      </c>
      <c r="C8" t="s">
        <v>34</v>
      </c>
      <c r="D8">
        <v>833097</v>
      </c>
      <c r="E8" t="s">
        <v>35</v>
      </c>
      <c r="F8" t="s">
        <v>36</v>
      </c>
      <c r="G8" s="1"/>
      <c r="H8">
        <v>1</v>
      </c>
      <c r="I8" t="s">
        <v>37</v>
      </c>
      <c r="J8" t="s">
        <v>38</v>
      </c>
      <c r="K8" t="s">
        <v>39</v>
      </c>
      <c r="L8" s="1"/>
      <c r="M8">
        <v>1</v>
      </c>
      <c r="N8" t="s">
        <v>40</v>
      </c>
      <c r="O8" t="s">
        <v>41</v>
      </c>
      <c r="P8" t="s">
        <v>52</v>
      </c>
      <c r="Q8" t="s">
        <v>43</v>
      </c>
      <c r="R8" t="s">
        <v>44</v>
      </c>
      <c r="S8" t="s">
        <v>45</v>
      </c>
      <c r="T8" t="s">
        <v>46</v>
      </c>
      <c r="U8" t="s">
        <v>46</v>
      </c>
      <c r="V8" t="s">
        <v>47</v>
      </c>
      <c r="W8" s="6" t="s">
        <v>48</v>
      </c>
      <c r="X8" s="7"/>
      <c r="Z8" s="7"/>
      <c r="AB8" s="7"/>
      <c r="AD8" s="7"/>
      <c r="AF8" s="7"/>
      <c r="AH8" s="7"/>
      <c r="AJ8" s="8" t="s">
        <v>64</v>
      </c>
      <c r="AK8" s="9"/>
      <c r="AL8" s="3" t="str">
        <f t="shared" si="0"/>
        <v>&lt;-- Vul hiernaast de juiste status en datum in.</v>
      </c>
      <c r="AM8" s="12" t="str">
        <f t="shared" si="1"/>
        <v/>
      </c>
    </row>
  </sheetData>
  <sheetProtection algorithmName="SHA-512" hashValue="inCdWsUszsri7G8nC1WAixEU4JqtS5ep2mKy0g+T9Ymv/bJS6FRB+kFI3F+dKw4vhsQnDnTpbrZeQkCnhk4vgA==" saltValue="BUERfQ0V+dcBISd/zY7Lqw==" spinCount="100000" sheet="1" formatColumns="0" insertRows="0" sort="0" autoFilter="0" pivotTables="0"/>
  <autoFilter ref="A1:AS1" xr:uid="{66CA5FA0-0C37-4448-A6F6-CE57512968F5}"/>
  <conditionalFormatting sqref="AN2:AN8">
    <cfRule type="expression" dxfId="3" priority="4">
      <formula>$AJ2="Goedgekeurd"</formula>
    </cfRule>
  </conditionalFormatting>
  <conditionalFormatting sqref="AL2:AL8">
    <cfRule type="containsText" dxfId="2" priority="2" operator="containsText" text="vullen">
      <formula>NOT(ISERROR(SEARCH("vullen",AL2)))</formula>
    </cfRule>
    <cfRule type="containsText" dxfId="1" priority="3" operator="containsText" text="leeg">
      <formula>NOT(ISERROR(SEARCH("leeg",AL2)))</formula>
    </cfRule>
  </conditionalFormatting>
  <conditionalFormatting sqref="AM2:AM8">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8" xr:uid="{9F899E59-9553-4A78-AF3A-8BEB9EC7F587}">
      <formula1>45658</formula1>
      <formula2>46203</formula2>
    </dataValidation>
    <dataValidation type="list" allowBlank="1" showInputMessage="1" showErrorMessage="1" sqref="AJ2:AJ8" xr:uid="{5CBB6761-02A3-4274-B3D4-8A838BC1CBAF}">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F7F4A-0421-464B-A352-1ADA1D50F0C6}">
  <dimension ref="A1:AK2"/>
  <sheetViews>
    <sheetView workbookViewId="0">
      <pane ySplit="1" topLeftCell="A2" activePane="bottomLeft" state="frozen"/>
      <selection pane="bottomLeft" sqref="A1:XFD1"/>
    </sheetView>
  </sheetViews>
  <sheetFormatPr defaultRowHeight="15" x14ac:dyDescent="0.25"/>
  <cols>
    <col min="2" max="2" width="23.28515625" bestFit="1" customWidth="1"/>
    <col min="3" max="3" width="15.28515625" bestFit="1" customWidth="1"/>
    <col min="4" max="4" width="11.42578125" bestFit="1" customWidth="1"/>
    <col min="5" max="5" width="13.7109375" bestFit="1" customWidth="1"/>
    <col min="6" max="6" width="7.42578125" bestFit="1" customWidth="1"/>
  </cols>
  <sheetData>
    <row r="1" spans="1:37" x14ac:dyDescent="0.25">
      <c r="A1" s="4" t="s">
        <v>13</v>
      </c>
      <c r="B1" s="4" t="s">
        <v>14</v>
      </c>
      <c r="C1" s="4" t="s">
        <v>68</v>
      </c>
      <c r="D1" s="4" t="s">
        <v>69</v>
      </c>
      <c r="E1" s="4" t="s">
        <v>70</v>
      </c>
      <c r="F1" s="4" t="s">
        <v>71</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40</v>
      </c>
      <c r="B2" t="s">
        <v>41</v>
      </c>
      <c r="C2" t="s">
        <v>72</v>
      </c>
      <c r="D2" t="s">
        <v>73</v>
      </c>
      <c r="E2" t="s">
        <v>74</v>
      </c>
      <c r="F2" t="s">
        <v>75</v>
      </c>
    </row>
  </sheetData>
  <autoFilter ref="A1:F1" xr:uid="{475F7F4A-0421-464B-A352-1ADA1D50F0C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3E324-0DB7-49FE-BB72-9F81DED4B7EA}">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18.5703125" bestFit="1" customWidth="1"/>
    <col min="3" max="3" width="15.7109375" bestFit="1" customWidth="1"/>
    <col min="4" max="4" width="12" bestFit="1" customWidth="1"/>
    <col min="6" max="6" width="23.285156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92</v>
      </c>
    </row>
    <row r="3" spans="1:10" x14ac:dyDescent="0.25">
      <c r="A3" s="18" t="s">
        <v>66</v>
      </c>
      <c r="B3" s="18" t="s">
        <v>2</v>
      </c>
      <c r="C3" s="18" t="s">
        <v>0</v>
      </c>
      <c r="D3" s="18" t="s">
        <v>3</v>
      </c>
      <c r="E3" s="18" t="s">
        <v>13</v>
      </c>
      <c r="F3" s="18" t="s">
        <v>14</v>
      </c>
      <c r="G3" s="18" t="s">
        <v>15</v>
      </c>
      <c r="H3" s="18" t="s">
        <v>18</v>
      </c>
      <c r="I3" s="18" t="s">
        <v>65</v>
      </c>
      <c r="J3" s="18" t="s">
        <v>90</v>
      </c>
    </row>
    <row r="4" spans="1:10" x14ac:dyDescent="0.25">
      <c r="A4"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2024-04-08T06:55:58Z</dcterms:created>
  <dcterms:modified xsi:type="dcterms:W3CDTF">2024-04-08T10:50:19Z</dcterms:modified>
</cp:coreProperties>
</file>